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ernandac.silva\Downloads\"/>
    </mc:Choice>
  </mc:AlternateContent>
  <bookViews>
    <workbookView xWindow="0" yWindow="0" windowWidth="24000" windowHeight="9600" activeTab="2"/>
  </bookViews>
  <sheets>
    <sheet name="2019" sheetId="4" r:id="rId1"/>
    <sheet name="2020" sheetId="1" r:id="rId2"/>
    <sheet name="2021" sheetId="3" r:id="rId3"/>
  </sheets>
  <definedNames>
    <definedName name="_xlnm._FilterDatabase" localSheetId="0" hidden="1">'2019'!$A$6:$K$6</definedName>
    <definedName name="_xlnm._FilterDatabase" localSheetId="1" hidden="1">'2020'!$A$6:$J$61</definedName>
    <definedName name="_xlnm._FilterDatabase" localSheetId="2" hidden="1">'2021'!$A$6:$J$28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8" i="1" l="1"/>
  <c r="I52" i="1" l="1"/>
  <c r="I45" i="1"/>
  <c r="I40" i="1"/>
  <c r="I10" i="1"/>
  <c r="I31" i="1"/>
  <c r="I60" i="1"/>
  <c r="I14" i="1"/>
  <c r="I24" i="1"/>
  <c r="I44" i="1"/>
  <c r="I29" i="1"/>
  <c r="I23" i="1"/>
  <c r="I36" i="1"/>
  <c r="I42" i="1"/>
  <c r="I27" i="1"/>
  <c r="I18" i="1"/>
  <c r="I34" i="1"/>
  <c r="I54" i="1"/>
  <c r="I56" i="1"/>
  <c r="I33" i="1"/>
  <c r="I16" i="1"/>
  <c r="I21" i="1"/>
  <c r="I47" i="1"/>
  <c r="I8" i="1"/>
  <c r="I26" i="1"/>
  <c r="I12" i="1"/>
  <c r="I50" i="1"/>
  <c r="I38" i="1"/>
  <c r="I51" i="1"/>
  <c r="I39" i="1"/>
  <c r="I19" i="1"/>
  <c r="I9" i="1"/>
  <c r="I30" i="1"/>
  <c r="I59" i="1"/>
  <c r="I13" i="1"/>
  <c r="I43" i="1"/>
  <c r="I28" i="1"/>
  <c r="I57" i="1"/>
  <c r="I22" i="1"/>
  <c r="I35" i="1"/>
  <c r="I41" i="1"/>
  <c r="I17" i="1"/>
  <c r="I48" i="1"/>
  <c r="I53" i="1"/>
  <c r="I55" i="1"/>
  <c r="I32" i="1"/>
  <c r="I15" i="1"/>
  <c r="I20" i="1"/>
  <c r="I46" i="1"/>
  <c r="I7" i="1"/>
  <c r="I25" i="1"/>
  <c r="I11" i="1"/>
  <c r="I49" i="1"/>
  <c r="I37" i="1"/>
  <c r="I9" i="3"/>
  <c r="I12" i="3"/>
  <c r="I27" i="3"/>
  <c r="I7" i="3"/>
  <c r="I25" i="3"/>
  <c r="I23" i="3"/>
  <c r="I21" i="3"/>
  <c r="I18" i="3"/>
  <c r="I14" i="3"/>
  <c r="I16" i="3"/>
  <c r="I8" i="3"/>
  <c r="I11" i="3"/>
  <c r="I26" i="3"/>
  <c r="I24" i="3"/>
  <c r="I22" i="3"/>
  <c r="I20" i="3"/>
  <c r="I17" i="3"/>
  <c r="I19" i="3"/>
  <c r="I13" i="3"/>
  <c r="I10" i="3"/>
  <c r="I15" i="3"/>
  <c r="I28" i="3" l="1"/>
  <c r="I61" i="1"/>
</calcChain>
</file>

<file path=xl/sharedStrings.xml><?xml version="1.0" encoding="utf-8"?>
<sst xmlns="http://schemas.openxmlformats.org/spreadsheetml/2006/main" count="584" uniqueCount="96">
  <si>
    <t>RELATÓRIO SAIDAS SISMAT 2019-2021</t>
  </si>
  <si>
    <t>Filtro do relatório:</t>
  </si>
  <si>
    <t>Mês do Envio</t>
  </si>
  <si>
    <t>Data de Saída</t>
  </si>
  <si>
    <t>Distrito Sanitário Especial Indígena</t>
  </si>
  <si>
    <t>Nº Pedido</t>
  </si>
  <si>
    <t>Material</t>
  </si>
  <si>
    <t>Lote</t>
  </si>
  <si>
    <t>Data Validade</t>
  </si>
  <si>
    <t>Programa Saúde responsável pelo envio</t>
  </si>
  <si>
    <t>DSEI ALTO RIO PURUS</t>
  </si>
  <si>
    <t>MALÁRIA</t>
  </si>
  <si>
    <t>MARÇO</t>
  </si>
  <si>
    <t>DSEI MÉDIO RIO PURUS</t>
  </si>
  <si>
    <t>DSEI MÉDIO RIO SOLIMÕES E AFLUENTES</t>
  </si>
  <si>
    <t>DSEI YANOMAMI</t>
  </si>
  <si>
    <t>DSEI ALTO RIO SOLIMÕES</t>
  </si>
  <si>
    <t>DSEI RIO TAPAJÓS</t>
  </si>
  <si>
    <t>DSEI ALTAMIRA</t>
  </si>
  <si>
    <t>DSEI MANAUS</t>
  </si>
  <si>
    <t>DSEI AMAPÁ E NORTE DO PARÁ</t>
  </si>
  <si>
    <t>ABRIL</t>
  </si>
  <si>
    <t>DSEI PORTO VELHO</t>
  </si>
  <si>
    <t>DSEI ALTO RIO JURUÁ</t>
  </si>
  <si>
    <t>DSEI LESTE DE RORAIMA</t>
  </si>
  <si>
    <t>JUNHO</t>
  </si>
  <si>
    <t>DSEI VILHENA</t>
  </si>
  <si>
    <t>DSEI GUAMÁ-TOCANTINS</t>
  </si>
  <si>
    <t>JULHO</t>
  </si>
  <si>
    <t>DSEI ALTO RIO NEGRO</t>
  </si>
  <si>
    <t>DSEI PARINTINS</t>
  </si>
  <si>
    <t>SETEMBRO</t>
  </si>
  <si>
    <t>DSEI KAIAPÓ DO MATO GROSSO</t>
  </si>
  <si>
    <t>OUTUBRO</t>
  </si>
  <si>
    <t>DEZEMBRO</t>
  </si>
  <si>
    <t/>
  </si>
  <si>
    <t>Dados extraídos em: 28/06/2021</t>
  </si>
  <si>
    <t>({Ano Autorização} = 2019) E (Material = ARTESUNATO + CLORIDRATO DE MEFLOQUINA 100 + 220 MG - BLISTER COM 3 COMPRIMIDOS:, ARTESUNATO + CLORIDRATO DE MEFLOQUINA 100 + 220 MG - BLISTER COM 6 COMPRIMIDOS:)</t>
  </si>
  <si>
    <t>ARTESUNATO + CLORIDRATO DE MEFLOQUINA 100 + 220 MG - BLISTER COM 6 COMPRIMIDOS</t>
  </si>
  <si>
    <t>ARTESUNATO + CLORIDRATO DE MEFLOQUINA 100 + 220 MG - BLISTER COM 3 COMPRIMIDOS</t>
  </si>
  <si>
    <t>({Ano Autorização} = 2020) E (Material = ARTESUNATO + CLORIDRATO DE MEFLOQUINA 100 + 220 MG - BLISTER COM 3 COMPRIMIDOS:, ARTESUNATO + CLORIDRATO DE MEFLOQUINA 100 + 220 MG - BLISTER COM 6 COMPRIMIDOS:)</t>
  </si>
  <si>
    <t>10/12/2020</t>
  </si>
  <si>
    <t>335901</t>
  </si>
  <si>
    <t>20071038</t>
  </si>
  <si>
    <t>31/10/2022</t>
  </si>
  <si>
    <t>19101034</t>
  </si>
  <si>
    <t>335903</t>
  </si>
  <si>
    <t>19111103</t>
  </si>
  <si>
    <t>335852</t>
  </si>
  <si>
    <t>336155</t>
  </si>
  <si>
    <t>336158</t>
  </si>
  <si>
    <t>318479</t>
  </si>
  <si>
    <t>20040412</t>
  </si>
  <si>
    <t>336679</t>
  </si>
  <si>
    <t>329315</t>
  </si>
  <si>
    <t>333765</t>
  </si>
  <si>
    <t>319233</t>
  </si>
  <si>
    <t>319239</t>
  </si>
  <si>
    <t>319231</t>
  </si>
  <si>
    <t>331824</t>
  </si>
  <si>
    <t>332468</t>
  </si>
  <si>
    <t>332708</t>
  </si>
  <si>
    <t>337562</t>
  </si>
  <si>
    <t>337563</t>
  </si>
  <si>
    <t>337594</t>
  </si>
  <si>
    <t>337675</t>
  </si>
  <si>
    <t>320063</t>
  </si>
  <si>
    <t>333061</t>
  </si>
  <si>
    <t>333054</t>
  </si>
  <si>
    <t>320605</t>
  </si>
  <si>
    <t>320606</t>
  </si>
  <si>
    <t>320607</t>
  </si>
  <si>
    <t>320603</t>
  </si>
  <si>
    <t>323796</t>
  </si>
  <si>
    <t>327897</t>
  </si>
  <si>
    <t>331025</t>
  </si>
  <si>
    <t>NOVEMBRO</t>
  </si>
  <si>
    <t>DSEI CUIABÁ</t>
  </si>
  <si>
    <t>Sem registro de envios no ano de 2019 para a Saúde Indígena.</t>
  </si>
  <si>
    <t>341356</t>
  </si>
  <si>
    <t>346541</t>
  </si>
  <si>
    <t>346545</t>
  </si>
  <si>
    <t>346539</t>
  </si>
  <si>
    <t>346626</t>
  </si>
  <si>
    <t>346633</t>
  </si>
  <si>
    <t>346560</t>
  </si>
  <si>
    <t>346585</t>
  </si>
  <si>
    <t>340683</t>
  </si>
  <si>
    <t>347048</t>
  </si>
  <si>
    <t>347144</t>
  </si>
  <si>
    <t>347364</t>
  </si>
  <si>
    <t>FEVEREIRO</t>
  </si>
  <si>
    <t>({Ano Autorização} = 2021) E (Material = ARTESUNATO + CLORIDRATO DE MEFLOQUINA 100 + 220 MG - BLISTER COM 3 COMPRIMIDOS:, ARTESUNATO + CLORIDRATO DE MEFLOQUINA 100 + 220 MG - BLISTER COM 6 COMPRIMIDOS:)</t>
  </si>
  <si>
    <t>Quantidade (Blisters)</t>
  </si>
  <si>
    <t>Quantidade (comprimidos)</t>
  </si>
  <si>
    <t>Fonte: Sistema Integrado de Administração de Material (SISMAT), a partir da Plataforma BI/MicroStrategy - acessado pela Coordenação de Apoio à Gestão de Bens, Serviços e Insumos Estratégicos de Saúde (COBIES), do Departamento de Atenção à Saúde Indígena (DASI) da Secretaria Especial de Saúde Indígena (SESAI).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</si>
</sst>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#,##0;\(#,##0\)"/>
  </numFmts>
  <fonts count="8" x14ac:knownFonts="1">
    <font>
      <sz val="11"/>
      <color theme="1"/>
      <name val="Calibri"/>
      <family val="2"/>
      <scheme val="minor"/>
    </font>
    <font>
      <sz val="18"/>
      <color rgb="FF000000"/>
      <name val="Tahoma"/>
      <family val="2"/>
    </font>
    <font>
      <sz val="8"/>
      <color rgb="FF000000"/>
      <name val="Tahoma"/>
      <family val="2"/>
    </font>
    <font>
      <b/>
      <sz val="8"/>
      <color rgb="FF000000"/>
      <name val="Verdana"/>
      <family val="2"/>
    </font>
    <font>
      <sz val="8"/>
      <name val="Verdana"/>
      <family val="2"/>
    </font>
    <font>
      <sz val="8"/>
      <color rgb="FF000000"/>
      <name val="Verdana"/>
      <family val="2"/>
    </font>
    <font>
      <b/>
      <sz val="8"/>
      <color rgb="FFFFFFFF"/>
      <name val="Verdana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gradientFill degree="90">
        <stop position="0">
          <color rgb="FFC0C0C0"/>
        </stop>
        <stop position="1">
          <color rgb="FF808080"/>
        </stop>
      </gradientFill>
    </fill>
    <fill>
      <patternFill patternType="solid">
        <fgColor theme="8" tint="0.59999389629810485"/>
        <bgColor indexed="64"/>
      </patternFill>
    </fill>
    <fill>
      <patternFill patternType="solid">
        <fgColor rgb="FF334F7D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vertical="center"/>
    </xf>
    <xf numFmtId="0" fontId="1" fillId="5" borderId="0" xfId="0" applyFont="1" applyFill="1" applyAlignment="1">
      <alignment vertical="center"/>
    </xf>
    <xf numFmtId="0" fontId="1" fillId="5" borderId="0" xfId="0" applyFont="1" applyFill="1" applyAlignment="1">
      <alignment horizontal="left" vertical="center"/>
    </xf>
    <xf numFmtId="0" fontId="0" fillId="5" borderId="0" xfId="0" applyFill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vertical="center"/>
    </xf>
    <xf numFmtId="0" fontId="0" fillId="5" borderId="0" xfId="0" applyFill="1" applyAlignment="1">
      <alignment horizontal="left" vertical="center"/>
    </xf>
    <xf numFmtId="0" fontId="2" fillId="5" borderId="0" xfId="0" applyFont="1" applyFill="1" applyAlignment="1">
      <alignment vertical="center"/>
    </xf>
    <xf numFmtId="0" fontId="2" fillId="5" borderId="0" xfId="0" applyFont="1" applyFill="1" applyAlignment="1">
      <alignment horizontal="left" vertical="center"/>
    </xf>
    <xf numFmtId="14" fontId="4" fillId="5" borderId="3" xfId="0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 wrapText="1"/>
    </xf>
    <xf numFmtId="164" fontId="4" fillId="5" borderId="3" xfId="0" applyNumberFormat="1" applyFont="1" applyFill="1" applyBorder="1" applyAlignment="1">
      <alignment horizontal="center" vertical="center" wrapText="1"/>
    </xf>
    <xf numFmtId="165" fontId="5" fillId="5" borderId="3" xfId="0" applyNumberFormat="1" applyFont="1" applyFill="1" applyBorder="1" applyAlignment="1">
      <alignment horizontal="center" vertical="center"/>
    </xf>
    <xf numFmtId="14" fontId="4" fillId="5" borderId="0" xfId="0" applyNumberFormat="1" applyFont="1" applyFill="1" applyBorder="1" applyAlignment="1">
      <alignment horizontal="center" vertical="center" wrapText="1"/>
    </xf>
    <xf numFmtId="0" fontId="4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horizontal="center" vertical="center" wrapText="1"/>
    </xf>
    <xf numFmtId="164" fontId="4" fillId="5" borderId="0" xfId="0" applyNumberFormat="1" applyFont="1" applyFill="1" applyBorder="1" applyAlignment="1">
      <alignment horizontal="center" vertical="center" wrapText="1"/>
    </xf>
    <xf numFmtId="165" fontId="5" fillId="5" borderId="0" xfId="0" applyNumberFormat="1" applyFont="1" applyFill="1" applyBorder="1" applyAlignment="1">
      <alignment horizontal="center" vertical="center"/>
    </xf>
    <xf numFmtId="0" fontId="0" fillId="5" borderId="0" xfId="0" applyFill="1" applyBorder="1"/>
    <xf numFmtId="14" fontId="4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center" vertical="center" wrapText="1"/>
    </xf>
    <xf numFmtId="165" fontId="5" fillId="3" borderId="0" xfId="0" applyNumberFormat="1" applyFont="1" applyFill="1" applyBorder="1" applyAlignment="1">
      <alignment horizontal="center" vertical="center"/>
    </xf>
    <xf numFmtId="14" fontId="4" fillId="5" borderId="3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165" fontId="6" fillId="4" borderId="0" xfId="0" applyNumberFormat="1" applyFont="1" applyFill="1" applyBorder="1" applyAlignment="1">
      <alignment horizontal="center" vertical="center"/>
    </xf>
    <xf numFmtId="14" fontId="4" fillId="3" borderId="0" xfId="0" applyNumberFormat="1" applyFont="1" applyFill="1" applyBorder="1" applyAlignment="1">
      <alignment horizontal="center" vertical="center"/>
    </xf>
    <xf numFmtId="14" fontId="4" fillId="5" borderId="0" xfId="0" applyNumberFormat="1" applyFont="1" applyFill="1" applyBorder="1" applyAlignment="1">
      <alignment horizontal="center" vertical="center"/>
    </xf>
    <xf numFmtId="0" fontId="7" fillId="5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A18" sqref="A18"/>
    </sheetView>
  </sheetViews>
  <sheetFormatPr defaultRowHeight="15" x14ac:dyDescent="0.25"/>
  <cols>
    <col min="1" max="1" width="38.7109375" style="8" customWidth="1"/>
    <col min="2" max="2" width="15.5703125" style="6" customWidth="1"/>
    <col min="3" max="3" width="15.85546875" style="6" customWidth="1"/>
    <col min="4" max="4" width="13.28515625" style="6" customWidth="1"/>
    <col min="5" max="5" width="49.85546875" style="6" customWidth="1"/>
    <col min="6" max="6" width="13.85546875" style="6" customWidth="1"/>
    <col min="7" max="7" width="13.42578125" style="6" customWidth="1"/>
    <col min="8" max="8" width="14" style="6" customWidth="1"/>
    <col min="9" max="9" width="15.7109375" style="6" customWidth="1"/>
    <col min="10" max="10" width="23.85546875" style="7" customWidth="1"/>
    <col min="11" max="16384" width="9.140625" style="7"/>
  </cols>
  <sheetData>
    <row r="1" spans="1:10" ht="22.5" x14ac:dyDescent="0.25">
      <c r="A1" s="4" t="s">
        <v>0</v>
      </c>
      <c r="B1" s="5"/>
    </row>
    <row r="2" spans="1:10" x14ac:dyDescent="0.25">
      <c r="B2" s="9"/>
    </row>
    <row r="3" spans="1:10" x14ac:dyDescent="0.25">
      <c r="A3" s="10" t="s">
        <v>1</v>
      </c>
      <c r="B3" s="11"/>
    </row>
    <row r="4" spans="1:10" x14ac:dyDescent="0.25">
      <c r="A4" s="10" t="s">
        <v>37</v>
      </c>
      <c r="B4" s="11"/>
    </row>
    <row r="6" spans="1:10" s="6" customFormat="1" ht="2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2" t="s">
        <v>93</v>
      </c>
      <c r="I6" s="1" t="s">
        <v>94</v>
      </c>
      <c r="J6" s="1" t="s">
        <v>9</v>
      </c>
    </row>
    <row r="7" spans="1:10" ht="37.5" customHeight="1" x14ac:dyDescent="0.25">
      <c r="A7" s="28" t="s">
        <v>78</v>
      </c>
      <c r="B7" s="12"/>
      <c r="C7" s="13"/>
      <c r="D7" s="14"/>
      <c r="E7" s="14"/>
      <c r="F7" s="14"/>
      <c r="G7" s="15"/>
      <c r="H7" s="16"/>
      <c r="I7" s="16"/>
      <c r="J7" s="14" t="s">
        <v>11</v>
      </c>
    </row>
    <row r="10" spans="1:10" x14ac:dyDescent="0.25">
      <c r="A10" s="35" t="s">
        <v>95</v>
      </c>
      <c r="B10" s="29"/>
      <c r="J10" s="22"/>
    </row>
    <row r="11" spans="1:10" x14ac:dyDescent="0.25">
      <c r="A11" s="3" t="s">
        <v>36</v>
      </c>
      <c r="J11" s="22"/>
    </row>
  </sheetData>
  <autoFilter ref="A6:K6">
    <sortState ref="A7:J60">
      <sortCondition ref="B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workbookViewId="0">
      <selection activeCell="A12" sqref="A12"/>
    </sheetView>
  </sheetViews>
  <sheetFormatPr defaultRowHeight="15" x14ac:dyDescent="0.25"/>
  <cols>
    <col min="1" max="1" width="38.7109375" style="6" customWidth="1"/>
    <col min="2" max="2" width="15.5703125" style="8" customWidth="1"/>
    <col min="3" max="3" width="15.85546875" style="6" customWidth="1"/>
    <col min="4" max="4" width="13.28515625" style="6" customWidth="1"/>
    <col min="5" max="5" width="49.85546875" style="6" customWidth="1"/>
    <col min="6" max="6" width="13.85546875" style="6" customWidth="1"/>
    <col min="7" max="7" width="13.42578125" style="6" customWidth="1"/>
    <col min="8" max="8" width="14" style="6" customWidth="1"/>
    <col min="9" max="9" width="15.7109375" style="6" customWidth="1"/>
    <col min="10" max="10" width="23.85546875" style="7" customWidth="1"/>
    <col min="11" max="16384" width="9.140625" style="7"/>
  </cols>
  <sheetData>
    <row r="1" spans="1:10" ht="22.5" x14ac:dyDescent="0.25">
      <c r="A1" s="4" t="s">
        <v>0</v>
      </c>
      <c r="C1" s="5"/>
    </row>
    <row r="2" spans="1:10" x14ac:dyDescent="0.25">
      <c r="A2" s="8"/>
      <c r="C2" s="9"/>
    </row>
    <row r="3" spans="1:10" x14ac:dyDescent="0.25">
      <c r="A3" s="10" t="s">
        <v>1</v>
      </c>
      <c r="C3" s="11"/>
    </row>
    <row r="4" spans="1:10" x14ac:dyDescent="0.25">
      <c r="A4" s="10" t="s">
        <v>40</v>
      </c>
      <c r="C4" s="11"/>
    </row>
    <row r="6" spans="1:10" s="6" customFormat="1" ht="24.95" customHeight="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2" t="s">
        <v>93</v>
      </c>
      <c r="I6" s="1" t="s">
        <v>94</v>
      </c>
      <c r="J6" s="1" t="s">
        <v>9</v>
      </c>
    </row>
    <row r="7" spans="1:10" ht="24.95" customHeight="1" x14ac:dyDescent="0.25">
      <c r="A7" s="24" t="s">
        <v>18</v>
      </c>
      <c r="B7" s="23" t="s">
        <v>25</v>
      </c>
      <c r="C7" s="23">
        <v>44006</v>
      </c>
      <c r="D7" s="25" t="s">
        <v>66</v>
      </c>
      <c r="E7" s="25" t="s">
        <v>39</v>
      </c>
      <c r="F7" s="25" t="s">
        <v>52</v>
      </c>
      <c r="G7" s="26" t="s">
        <v>44</v>
      </c>
      <c r="H7" s="27">
        <v>90</v>
      </c>
      <c r="I7" s="27">
        <f>H7*3</f>
        <v>270</v>
      </c>
      <c r="J7" s="25" t="s">
        <v>11</v>
      </c>
    </row>
    <row r="8" spans="1:10" ht="24.95" customHeight="1" x14ac:dyDescent="0.25">
      <c r="A8" s="24" t="s">
        <v>18</v>
      </c>
      <c r="B8" s="23" t="s">
        <v>25</v>
      </c>
      <c r="C8" s="23">
        <v>44006</v>
      </c>
      <c r="D8" s="25" t="s">
        <v>66</v>
      </c>
      <c r="E8" s="25" t="s">
        <v>38</v>
      </c>
      <c r="F8" s="25" t="s">
        <v>45</v>
      </c>
      <c r="G8" s="26" t="s">
        <v>44</v>
      </c>
      <c r="H8" s="27">
        <v>180</v>
      </c>
      <c r="I8" s="27">
        <f>H8*6</f>
        <v>1080</v>
      </c>
      <c r="J8" s="25" t="s">
        <v>11</v>
      </c>
    </row>
    <row r="9" spans="1:10" ht="24.95" customHeight="1" x14ac:dyDescent="0.25">
      <c r="A9" s="24" t="s">
        <v>18</v>
      </c>
      <c r="B9" s="23" t="s">
        <v>34</v>
      </c>
      <c r="C9" s="23">
        <v>44187</v>
      </c>
      <c r="D9" s="25" t="s">
        <v>63</v>
      </c>
      <c r="E9" s="25" t="s">
        <v>39</v>
      </c>
      <c r="F9" s="25" t="s">
        <v>43</v>
      </c>
      <c r="G9" s="26" t="s">
        <v>44</v>
      </c>
      <c r="H9" s="27">
        <v>60</v>
      </c>
      <c r="I9" s="27">
        <f>H9*3</f>
        <v>180</v>
      </c>
      <c r="J9" s="25" t="s">
        <v>11</v>
      </c>
    </row>
    <row r="10" spans="1:10" ht="24.95" customHeight="1" x14ac:dyDescent="0.25">
      <c r="A10" s="24" t="s">
        <v>18</v>
      </c>
      <c r="B10" s="23" t="s">
        <v>34</v>
      </c>
      <c r="C10" s="23">
        <v>44187</v>
      </c>
      <c r="D10" s="25" t="s">
        <v>63</v>
      </c>
      <c r="E10" s="25" t="s">
        <v>38</v>
      </c>
      <c r="F10" s="25" t="s">
        <v>47</v>
      </c>
      <c r="G10" s="26" t="s">
        <v>44</v>
      </c>
      <c r="H10" s="27">
        <v>140</v>
      </c>
      <c r="I10" s="27">
        <f>H10*6</f>
        <v>840</v>
      </c>
      <c r="J10" s="25" t="s">
        <v>11</v>
      </c>
    </row>
    <row r="11" spans="1:10" ht="24.95" customHeight="1" x14ac:dyDescent="0.25">
      <c r="A11" s="18" t="s">
        <v>23</v>
      </c>
      <c r="B11" s="17" t="s">
        <v>25</v>
      </c>
      <c r="C11" s="17">
        <v>44000</v>
      </c>
      <c r="D11" s="19" t="s">
        <v>57</v>
      </c>
      <c r="E11" s="19" t="s">
        <v>39</v>
      </c>
      <c r="F11" s="19" t="s">
        <v>52</v>
      </c>
      <c r="G11" s="20" t="s">
        <v>44</v>
      </c>
      <c r="H11" s="21">
        <v>30</v>
      </c>
      <c r="I11" s="21">
        <f>H11*3</f>
        <v>90</v>
      </c>
      <c r="J11" s="19" t="s">
        <v>11</v>
      </c>
    </row>
    <row r="12" spans="1:10" ht="24.95" customHeight="1" x14ac:dyDescent="0.25">
      <c r="A12" s="18" t="s">
        <v>23</v>
      </c>
      <c r="B12" s="17" t="s">
        <v>25</v>
      </c>
      <c r="C12" s="17">
        <v>44000</v>
      </c>
      <c r="D12" s="19" t="s">
        <v>57</v>
      </c>
      <c r="E12" s="19" t="s">
        <v>38</v>
      </c>
      <c r="F12" s="19" t="s">
        <v>45</v>
      </c>
      <c r="G12" s="20" t="s">
        <v>44</v>
      </c>
      <c r="H12" s="21">
        <v>120</v>
      </c>
      <c r="I12" s="21">
        <f>H12*6</f>
        <v>720</v>
      </c>
      <c r="J12" s="19" t="s">
        <v>11</v>
      </c>
    </row>
    <row r="13" spans="1:10" ht="24.95" customHeight="1" x14ac:dyDescent="0.25">
      <c r="A13" s="18" t="s">
        <v>23</v>
      </c>
      <c r="B13" s="17" t="s">
        <v>34</v>
      </c>
      <c r="C13" s="17">
        <v>44176</v>
      </c>
      <c r="D13" s="19" t="s">
        <v>50</v>
      </c>
      <c r="E13" s="19" t="s">
        <v>39</v>
      </c>
      <c r="F13" s="19" t="s">
        <v>43</v>
      </c>
      <c r="G13" s="20" t="s">
        <v>44</v>
      </c>
      <c r="H13" s="21">
        <v>20</v>
      </c>
      <c r="I13" s="21">
        <f>H13*3</f>
        <v>60</v>
      </c>
      <c r="J13" s="19" t="s">
        <v>11</v>
      </c>
    </row>
    <row r="14" spans="1:10" ht="24.95" customHeight="1" x14ac:dyDescent="0.25">
      <c r="A14" s="18" t="s">
        <v>23</v>
      </c>
      <c r="B14" s="17" t="s">
        <v>34</v>
      </c>
      <c r="C14" s="17">
        <v>44176</v>
      </c>
      <c r="D14" s="19" t="s">
        <v>50</v>
      </c>
      <c r="E14" s="19" t="s">
        <v>38</v>
      </c>
      <c r="F14" s="19" t="s">
        <v>47</v>
      </c>
      <c r="G14" s="20" t="s">
        <v>44</v>
      </c>
      <c r="H14" s="21">
        <v>50</v>
      </c>
      <c r="I14" s="21">
        <f>H14*6</f>
        <v>300</v>
      </c>
      <c r="J14" s="19" t="s">
        <v>11</v>
      </c>
    </row>
    <row r="15" spans="1:10" ht="24.95" customHeight="1" x14ac:dyDescent="0.25">
      <c r="A15" s="24" t="s">
        <v>29</v>
      </c>
      <c r="B15" s="23" t="s">
        <v>25</v>
      </c>
      <c r="C15" s="23">
        <v>44012</v>
      </c>
      <c r="D15" s="25" t="s">
        <v>71</v>
      </c>
      <c r="E15" s="25" t="s">
        <v>39</v>
      </c>
      <c r="F15" s="25" t="s">
        <v>52</v>
      </c>
      <c r="G15" s="26" t="s">
        <v>44</v>
      </c>
      <c r="H15" s="27">
        <v>120</v>
      </c>
      <c r="I15" s="27">
        <f>H15*3</f>
        <v>360</v>
      </c>
      <c r="J15" s="25" t="s">
        <v>11</v>
      </c>
    </row>
    <row r="16" spans="1:10" ht="24.95" customHeight="1" x14ac:dyDescent="0.25">
      <c r="A16" s="24" t="s">
        <v>29</v>
      </c>
      <c r="B16" s="23" t="s">
        <v>25</v>
      </c>
      <c r="C16" s="23">
        <v>44012</v>
      </c>
      <c r="D16" s="25" t="s">
        <v>71</v>
      </c>
      <c r="E16" s="25" t="s">
        <v>38</v>
      </c>
      <c r="F16" s="25" t="s">
        <v>45</v>
      </c>
      <c r="G16" s="26" t="s">
        <v>44</v>
      </c>
      <c r="H16" s="27">
        <v>300</v>
      </c>
      <c r="I16" s="27">
        <f>H16*6</f>
        <v>1800</v>
      </c>
      <c r="J16" s="25" t="s">
        <v>11</v>
      </c>
    </row>
    <row r="17" spans="1:10" ht="24.95" customHeight="1" x14ac:dyDescent="0.25">
      <c r="A17" s="24" t="s">
        <v>29</v>
      </c>
      <c r="B17" s="33" t="s">
        <v>33</v>
      </c>
      <c r="C17" s="23">
        <v>44123</v>
      </c>
      <c r="D17" s="25" t="s">
        <v>59</v>
      </c>
      <c r="E17" s="25" t="s">
        <v>39</v>
      </c>
      <c r="F17" s="25" t="s">
        <v>43</v>
      </c>
      <c r="G17" s="26" t="s">
        <v>44</v>
      </c>
      <c r="H17" s="27">
        <v>80</v>
      </c>
      <c r="I17" s="27">
        <f>H17*3</f>
        <v>240</v>
      </c>
      <c r="J17" s="25" t="s">
        <v>11</v>
      </c>
    </row>
    <row r="18" spans="1:10" ht="24.95" customHeight="1" x14ac:dyDescent="0.25">
      <c r="A18" s="24" t="s">
        <v>29</v>
      </c>
      <c r="B18" s="33" t="s">
        <v>33</v>
      </c>
      <c r="C18" s="23">
        <v>44123</v>
      </c>
      <c r="D18" s="25" t="s">
        <v>59</v>
      </c>
      <c r="E18" s="25" t="s">
        <v>38</v>
      </c>
      <c r="F18" s="25" t="s">
        <v>45</v>
      </c>
      <c r="G18" s="26" t="s">
        <v>44</v>
      </c>
      <c r="H18" s="27">
        <v>240</v>
      </c>
      <c r="I18" s="27">
        <f>H18*6</f>
        <v>1440</v>
      </c>
      <c r="J18" s="25" t="s">
        <v>11</v>
      </c>
    </row>
    <row r="19" spans="1:10" ht="24.95" customHeight="1" x14ac:dyDescent="0.25">
      <c r="A19" s="24" t="s">
        <v>29</v>
      </c>
      <c r="B19" s="23" t="s">
        <v>34</v>
      </c>
      <c r="C19" s="23">
        <v>44188</v>
      </c>
      <c r="D19" s="25" t="s">
        <v>64</v>
      </c>
      <c r="E19" s="25" t="s">
        <v>39</v>
      </c>
      <c r="F19" s="25" t="s">
        <v>43</v>
      </c>
      <c r="G19" s="26" t="s">
        <v>44</v>
      </c>
      <c r="H19" s="27">
        <v>10</v>
      </c>
      <c r="I19" s="27">
        <f>H19*3</f>
        <v>30</v>
      </c>
      <c r="J19" s="25" t="s">
        <v>11</v>
      </c>
    </row>
    <row r="20" spans="1:10" ht="24.95" customHeight="1" x14ac:dyDescent="0.25">
      <c r="A20" s="18" t="s">
        <v>10</v>
      </c>
      <c r="B20" s="17" t="s">
        <v>25</v>
      </c>
      <c r="C20" s="17">
        <v>44012</v>
      </c>
      <c r="D20" s="19" t="s">
        <v>70</v>
      </c>
      <c r="E20" s="19" t="s">
        <v>39</v>
      </c>
      <c r="F20" s="19" t="s">
        <v>52</v>
      </c>
      <c r="G20" s="20" t="s">
        <v>44</v>
      </c>
      <c r="H20" s="21">
        <v>60</v>
      </c>
      <c r="I20" s="21">
        <f>H20*3</f>
        <v>180</v>
      </c>
      <c r="J20" s="19" t="s">
        <v>11</v>
      </c>
    </row>
    <row r="21" spans="1:10" ht="24.95" customHeight="1" x14ac:dyDescent="0.25">
      <c r="A21" s="18" t="s">
        <v>10</v>
      </c>
      <c r="B21" s="17" t="s">
        <v>25</v>
      </c>
      <c r="C21" s="17">
        <v>44012</v>
      </c>
      <c r="D21" s="19" t="s">
        <v>70</v>
      </c>
      <c r="E21" s="19" t="s">
        <v>38</v>
      </c>
      <c r="F21" s="19" t="s">
        <v>45</v>
      </c>
      <c r="G21" s="20" t="s">
        <v>44</v>
      </c>
      <c r="H21" s="21">
        <v>120</v>
      </c>
      <c r="I21" s="21">
        <f>H21*6</f>
        <v>720</v>
      </c>
      <c r="J21" s="19" t="s">
        <v>11</v>
      </c>
    </row>
    <row r="22" spans="1:10" ht="24.95" customHeight="1" x14ac:dyDescent="0.25">
      <c r="A22" s="18" t="s">
        <v>10</v>
      </c>
      <c r="B22" s="34" t="s">
        <v>33</v>
      </c>
      <c r="C22" s="17">
        <v>44130</v>
      </c>
      <c r="D22" s="19" t="s">
        <v>68</v>
      </c>
      <c r="E22" s="19" t="s">
        <v>39</v>
      </c>
      <c r="F22" s="19" t="s">
        <v>43</v>
      </c>
      <c r="G22" s="20" t="s">
        <v>44</v>
      </c>
      <c r="H22" s="21">
        <v>40</v>
      </c>
      <c r="I22" s="21">
        <f>H22*3</f>
        <v>120</v>
      </c>
      <c r="J22" s="19" t="s">
        <v>11</v>
      </c>
    </row>
    <row r="23" spans="1:10" ht="24.95" customHeight="1" x14ac:dyDescent="0.25">
      <c r="A23" s="18" t="s">
        <v>10</v>
      </c>
      <c r="B23" s="34" t="s">
        <v>33</v>
      </c>
      <c r="C23" s="17">
        <v>44130</v>
      </c>
      <c r="D23" s="19" t="s">
        <v>68</v>
      </c>
      <c r="E23" s="19" t="s">
        <v>38</v>
      </c>
      <c r="F23" s="19" t="s">
        <v>45</v>
      </c>
      <c r="G23" s="20" t="s">
        <v>44</v>
      </c>
      <c r="H23" s="21">
        <v>80</v>
      </c>
      <c r="I23" s="21">
        <f>H23*6</f>
        <v>480</v>
      </c>
      <c r="J23" s="19" t="s">
        <v>11</v>
      </c>
    </row>
    <row r="24" spans="1:10" ht="24.95" customHeight="1" x14ac:dyDescent="0.25">
      <c r="A24" s="18" t="s">
        <v>10</v>
      </c>
      <c r="B24" s="17" t="s">
        <v>34</v>
      </c>
      <c r="C24" s="17">
        <v>44176</v>
      </c>
      <c r="D24" s="19" t="s">
        <v>49</v>
      </c>
      <c r="E24" s="19" t="s">
        <v>38</v>
      </c>
      <c r="F24" s="19" t="s">
        <v>47</v>
      </c>
      <c r="G24" s="20" t="s">
        <v>44</v>
      </c>
      <c r="H24" s="21">
        <v>60</v>
      </c>
      <c r="I24" s="21">
        <f>H24*6</f>
        <v>360</v>
      </c>
      <c r="J24" s="19" t="s">
        <v>11</v>
      </c>
    </row>
    <row r="25" spans="1:10" ht="24.95" customHeight="1" x14ac:dyDescent="0.25">
      <c r="A25" s="24" t="s">
        <v>16</v>
      </c>
      <c r="B25" s="23" t="s">
        <v>25</v>
      </c>
      <c r="C25" s="23">
        <v>44000</v>
      </c>
      <c r="D25" s="25" t="s">
        <v>58</v>
      </c>
      <c r="E25" s="25" t="s">
        <v>39</v>
      </c>
      <c r="F25" s="25" t="s">
        <v>52</v>
      </c>
      <c r="G25" s="26" t="s">
        <v>44</v>
      </c>
      <c r="H25" s="27">
        <v>60</v>
      </c>
      <c r="I25" s="27">
        <f>H25*3</f>
        <v>180</v>
      </c>
      <c r="J25" s="25" t="s">
        <v>11</v>
      </c>
    </row>
    <row r="26" spans="1:10" ht="24.95" customHeight="1" x14ac:dyDescent="0.25">
      <c r="A26" s="24" t="s">
        <v>16</v>
      </c>
      <c r="B26" s="23" t="s">
        <v>25</v>
      </c>
      <c r="C26" s="23">
        <v>44000</v>
      </c>
      <c r="D26" s="25" t="s">
        <v>58</v>
      </c>
      <c r="E26" s="25" t="s">
        <v>38</v>
      </c>
      <c r="F26" s="25" t="s">
        <v>45</v>
      </c>
      <c r="G26" s="26" t="s">
        <v>44</v>
      </c>
      <c r="H26" s="27">
        <v>120</v>
      </c>
      <c r="I26" s="27">
        <f>H26*6</f>
        <v>720</v>
      </c>
      <c r="J26" s="25" t="s">
        <v>11</v>
      </c>
    </row>
    <row r="27" spans="1:10" ht="24.95" customHeight="1" x14ac:dyDescent="0.25">
      <c r="A27" s="24" t="s">
        <v>16</v>
      </c>
      <c r="B27" s="33" t="s">
        <v>33</v>
      </c>
      <c r="C27" s="23">
        <v>44126</v>
      </c>
      <c r="D27" s="25" t="s">
        <v>60</v>
      </c>
      <c r="E27" s="25" t="s">
        <v>38</v>
      </c>
      <c r="F27" s="25" t="s">
        <v>45</v>
      </c>
      <c r="G27" s="26" t="s">
        <v>44</v>
      </c>
      <c r="H27" s="27">
        <v>80</v>
      </c>
      <c r="I27" s="27">
        <f>H27*6</f>
        <v>480</v>
      </c>
      <c r="J27" s="25" t="s">
        <v>11</v>
      </c>
    </row>
    <row r="28" spans="1:10" ht="24.95" customHeight="1" x14ac:dyDescent="0.25">
      <c r="A28" s="18" t="s">
        <v>20</v>
      </c>
      <c r="B28" s="17" t="s">
        <v>34</v>
      </c>
      <c r="C28" s="17">
        <v>44175</v>
      </c>
      <c r="D28" s="19" t="s">
        <v>42</v>
      </c>
      <c r="E28" s="19" t="s">
        <v>39</v>
      </c>
      <c r="F28" s="19" t="s">
        <v>43</v>
      </c>
      <c r="G28" s="20" t="s">
        <v>44</v>
      </c>
      <c r="H28" s="21">
        <v>80</v>
      </c>
      <c r="I28" s="21">
        <f>H28*3</f>
        <v>240</v>
      </c>
      <c r="J28" s="19" t="s">
        <v>11</v>
      </c>
    </row>
    <row r="29" spans="1:10" ht="24.95" customHeight="1" x14ac:dyDescent="0.25">
      <c r="A29" s="18" t="s">
        <v>20</v>
      </c>
      <c r="B29" s="17" t="s">
        <v>34</v>
      </c>
      <c r="C29" s="17">
        <v>44175</v>
      </c>
      <c r="D29" s="19" t="s">
        <v>42</v>
      </c>
      <c r="E29" s="19" t="s">
        <v>38</v>
      </c>
      <c r="F29" s="19" t="s">
        <v>45</v>
      </c>
      <c r="G29" s="20" t="s">
        <v>44</v>
      </c>
      <c r="H29" s="21">
        <v>180</v>
      </c>
      <c r="I29" s="21">
        <f>H29*6</f>
        <v>1080</v>
      </c>
      <c r="J29" s="19" t="s">
        <v>11</v>
      </c>
    </row>
    <row r="30" spans="1:10" ht="24.95" customHeight="1" x14ac:dyDescent="0.25">
      <c r="A30" s="24" t="s">
        <v>77</v>
      </c>
      <c r="B30" s="23" t="s">
        <v>34</v>
      </c>
      <c r="C30" s="23">
        <v>44187</v>
      </c>
      <c r="D30" s="25" t="s">
        <v>62</v>
      </c>
      <c r="E30" s="25" t="s">
        <v>39</v>
      </c>
      <c r="F30" s="25" t="s">
        <v>43</v>
      </c>
      <c r="G30" s="26" t="s">
        <v>44</v>
      </c>
      <c r="H30" s="27">
        <v>10</v>
      </c>
      <c r="I30" s="27">
        <f>H30*3</f>
        <v>30</v>
      </c>
      <c r="J30" s="25" t="s">
        <v>11</v>
      </c>
    </row>
    <row r="31" spans="1:10" ht="24.95" customHeight="1" x14ac:dyDescent="0.25">
      <c r="A31" s="24" t="s">
        <v>77</v>
      </c>
      <c r="B31" s="23" t="s">
        <v>34</v>
      </c>
      <c r="C31" s="23">
        <v>44187</v>
      </c>
      <c r="D31" s="25" t="s">
        <v>62</v>
      </c>
      <c r="E31" s="25" t="s">
        <v>38</v>
      </c>
      <c r="F31" s="25" t="s">
        <v>47</v>
      </c>
      <c r="G31" s="26" t="s">
        <v>44</v>
      </c>
      <c r="H31" s="27">
        <v>10</v>
      </c>
      <c r="I31" s="27">
        <f>H31*6</f>
        <v>60</v>
      </c>
      <c r="J31" s="25" t="s">
        <v>11</v>
      </c>
    </row>
    <row r="32" spans="1:10" ht="24.95" customHeight="1" x14ac:dyDescent="0.25">
      <c r="A32" s="18" t="s">
        <v>32</v>
      </c>
      <c r="B32" s="17" t="s">
        <v>25</v>
      </c>
      <c r="C32" s="17">
        <v>44012</v>
      </c>
      <c r="D32" s="19" t="s">
        <v>72</v>
      </c>
      <c r="E32" s="19" t="s">
        <v>39</v>
      </c>
      <c r="F32" s="19" t="s">
        <v>52</v>
      </c>
      <c r="G32" s="20" t="s">
        <v>44</v>
      </c>
      <c r="H32" s="21">
        <v>30</v>
      </c>
      <c r="I32" s="21">
        <f>H32*3</f>
        <v>90</v>
      </c>
      <c r="J32" s="19" t="s">
        <v>11</v>
      </c>
    </row>
    <row r="33" spans="1:10" ht="24.95" customHeight="1" x14ac:dyDescent="0.25">
      <c r="A33" s="18" t="s">
        <v>32</v>
      </c>
      <c r="B33" s="17" t="s">
        <v>25</v>
      </c>
      <c r="C33" s="17">
        <v>44012</v>
      </c>
      <c r="D33" s="19" t="s">
        <v>72</v>
      </c>
      <c r="E33" s="19" t="s">
        <v>38</v>
      </c>
      <c r="F33" s="19" t="s">
        <v>45</v>
      </c>
      <c r="G33" s="20" t="s">
        <v>44</v>
      </c>
      <c r="H33" s="21">
        <v>60</v>
      </c>
      <c r="I33" s="21">
        <f>H33*6</f>
        <v>360</v>
      </c>
      <c r="J33" s="19" t="s">
        <v>11</v>
      </c>
    </row>
    <row r="34" spans="1:10" ht="24.95" customHeight="1" x14ac:dyDescent="0.25">
      <c r="A34" s="24" t="s">
        <v>24</v>
      </c>
      <c r="B34" s="33" t="s">
        <v>31</v>
      </c>
      <c r="C34" s="23">
        <v>44090</v>
      </c>
      <c r="D34" s="25" t="s">
        <v>54</v>
      </c>
      <c r="E34" s="25" t="s">
        <v>38</v>
      </c>
      <c r="F34" s="25" t="s">
        <v>45</v>
      </c>
      <c r="G34" s="26" t="s">
        <v>44</v>
      </c>
      <c r="H34" s="27">
        <v>90</v>
      </c>
      <c r="I34" s="27">
        <f>H34*6</f>
        <v>540</v>
      </c>
      <c r="J34" s="25" t="s">
        <v>11</v>
      </c>
    </row>
    <row r="35" spans="1:10" ht="24.95" customHeight="1" x14ac:dyDescent="0.25">
      <c r="A35" s="18" t="s">
        <v>19</v>
      </c>
      <c r="B35" s="34" t="s">
        <v>33</v>
      </c>
      <c r="C35" s="17">
        <v>44130</v>
      </c>
      <c r="D35" s="19" t="s">
        <v>67</v>
      </c>
      <c r="E35" s="19" t="s">
        <v>39</v>
      </c>
      <c r="F35" s="19" t="s">
        <v>43</v>
      </c>
      <c r="G35" s="20" t="s">
        <v>44</v>
      </c>
      <c r="H35" s="21">
        <v>40</v>
      </c>
      <c r="I35" s="21">
        <f>H35*3</f>
        <v>120</v>
      </c>
      <c r="J35" s="19" t="s">
        <v>11</v>
      </c>
    </row>
    <row r="36" spans="1:10" ht="24.95" customHeight="1" x14ac:dyDescent="0.25">
      <c r="A36" s="18" t="s">
        <v>19</v>
      </c>
      <c r="B36" s="34" t="s">
        <v>33</v>
      </c>
      <c r="C36" s="17">
        <v>44130</v>
      </c>
      <c r="D36" s="19" t="s">
        <v>67</v>
      </c>
      <c r="E36" s="19" t="s">
        <v>38</v>
      </c>
      <c r="F36" s="19" t="s">
        <v>45</v>
      </c>
      <c r="G36" s="20" t="s">
        <v>44</v>
      </c>
      <c r="H36" s="21">
        <v>40</v>
      </c>
      <c r="I36" s="21">
        <f>H36*6</f>
        <v>240</v>
      </c>
      <c r="J36" s="19" t="s">
        <v>11</v>
      </c>
    </row>
    <row r="37" spans="1:10" ht="24.95" customHeight="1" x14ac:dyDescent="0.25">
      <c r="A37" s="24" t="s">
        <v>13</v>
      </c>
      <c r="B37" s="23" t="s">
        <v>25</v>
      </c>
      <c r="C37" s="23">
        <v>43994</v>
      </c>
      <c r="D37" s="25" t="s">
        <v>51</v>
      </c>
      <c r="E37" s="25" t="s">
        <v>39</v>
      </c>
      <c r="F37" s="25" t="s">
        <v>52</v>
      </c>
      <c r="G37" s="26" t="s">
        <v>44</v>
      </c>
      <c r="H37" s="27">
        <v>60</v>
      </c>
      <c r="I37" s="27">
        <f>H37*3</f>
        <v>180</v>
      </c>
      <c r="J37" s="25" t="s">
        <v>11</v>
      </c>
    </row>
    <row r="38" spans="1:10" ht="24.95" customHeight="1" x14ac:dyDescent="0.25">
      <c r="A38" s="24" t="s">
        <v>13</v>
      </c>
      <c r="B38" s="23" t="s">
        <v>25</v>
      </c>
      <c r="C38" s="23">
        <v>43994</v>
      </c>
      <c r="D38" s="25">
        <v>318479</v>
      </c>
      <c r="E38" s="25" t="s">
        <v>38</v>
      </c>
      <c r="F38" s="25" t="s">
        <v>45</v>
      </c>
      <c r="G38" s="26" t="s">
        <v>44</v>
      </c>
      <c r="H38" s="27">
        <v>120</v>
      </c>
      <c r="I38" s="27">
        <f>H38*6</f>
        <v>720</v>
      </c>
      <c r="J38" s="25" t="s">
        <v>11</v>
      </c>
    </row>
    <row r="39" spans="1:10" ht="24.95" customHeight="1" x14ac:dyDescent="0.25">
      <c r="A39" s="24" t="s">
        <v>13</v>
      </c>
      <c r="B39" s="23" t="s">
        <v>34</v>
      </c>
      <c r="C39" s="23">
        <v>44188</v>
      </c>
      <c r="D39" s="25" t="s">
        <v>65</v>
      </c>
      <c r="E39" s="25" t="s">
        <v>39</v>
      </c>
      <c r="F39" s="25" t="s">
        <v>43</v>
      </c>
      <c r="G39" s="26" t="s">
        <v>44</v>
      </c>
      <c r="H39" s="27">
        <v>60</v>
      </c>
      <c r="I39" s="27">
        <f>H39*3</f>
        <v>180</v>
      </c>
      <c r="J39" s="25" t="s">
        <v>11</v>
      </c>
    </row>
    <row r="40" spans="1:10" ht="24.95" customHeight="1" x14ac:dyDescent="0.25">
      <c r="A40" s="24" t="s">
        <v>13</v>
      </c>
      <c r="B40" s="23" t="s">
        <v>34</v>
      </c>
      <c r="C40" s="23">
        <v>44188</v>
      </c>
      <c r="D40" s="25" t="s">
        <v>65</v>
      </c>
      <c r="E40" s="25" t="s">
        <v>38</v>
      </c>
      <c r="F40" s="25" t="s">
        <v>47</v>
      </c>
      <c r="G40" s="26" t="s">
        <v>44</v>
      </c>
      <c r="H40" s="27">
        <v>150</v>
      </c>
      <c r="I40" s="27">
        <f>H40*6</f>
        <v>900</v>
      </c>
      <c r="J40" s="25" t="s">
        <v>11</v>
      </c>
    </row>
    <row r="41" spans="1:10" ht="24.95" customHeight="1" x14ac:dyDescent="0.25">
      <c r="A41" s="18" t="s">
        <v>14</v>
      </c>
      <c r="B41" s="34" t="s">
        <v>33</v>
      </c>
      <c r="C41" s="17">
        <v>44126</v>
      </c>
      <c r="D41" s="19" t="s">
        <v>61</v>
      </c>
      <c r="E41" s="19" t="s">
        <v>39</v>
      </c>
      <c r="F41" s="19" t="s">
        <v>43</v>
      </c>
      <c r="G41" s="20" t="s">
        <v>44</v>
      </c>
      <c r="H41" s="21">
        <v>50</v>
      </c>
      <c r="I41" s="21">
        <f>H41*3</f>
        <v>150</v>
      </c>
      <c r="J41" s="19" t="s">
        <v>11</v>
      </c>
    </row>
    <row r="42" spans="1:10" ht="24.95" customHeight="1" x14ac:dyDescent="0.25">
      <c r="A42" s="18" t="s">
        <v>14</v>
      </c>
      <c r="B42" s="34" t="s">
        <v>33</v>
      </c>
      <c r="C42" s="17">
        <v>44126</v>
      </c>
      <c r="D42" s="19" t="s">
        <v>61</v>
      </c>
      <c r="E42" s="19" t="s">
        <v>38</v>
      </c>
      <c r="F42" s="19" t="s">
        <v>45</v>
      </c>
      <c r="G42" s="20" t="s">
        <v>44</v>
      </c>
      <c r="H42" s="21">
        <v>120</v>
      </c>
      <c r="I42" s="21">
        <f>H42*6</f>
        <v>720</v>
      </c>
      <c r="J42" s="19" t="s">
        <v>11</v>
      </c>
    </row>
    <row r="43" spans="1:10" ht="24.95" customHeight="1" x14ac:dyDescent="0.25">
      <c r="A43" s="18" t="s">
        <v>14</v>
      </c>
      <c r="B43" s="17" t="s">
        <v>34</v>
      </c>
      <c r="C43" s="17">
        <v>44175</v>
      </c>
      <c r="D43" s="19" t="s">
        <v>46</v>
      </c>
      <c r="E43" s="19" t="s">
        <v>39</v>
      </c>
      <c r="F43" s="19" t="s">
        <v>43</v>
      </c>
      <c r="G43" s="20" t="s">
        <v>44</v>
      </c>
      <c r="H43" s="21">
        <v>60</v>
      </c>
      <c r="I43" s="21">
        <f>H43*3</f>
        <v>180</v>
      </c>
      <c r="J43" s="19" t="s">
        <v>11</v>
      </c>
    </row>
    <row r="44" spans="1:10" ht="24.95" customHeight="1" x14ac:dyDescent="0.25">
      <c r="A44" s="18" t="s">
        <v>14</v>
      </c>
      <c r="B44" s="17" t="s">
        <v>34</v>
      </c>
      <c r="C44" s="17">
        <v>44175</v>
      </c>
      <c r="D44" s="19" t="s">
        <v>46</v>
      </c>
      <c r="E44" s="19" t="s">
        <v>38</v>
      </c>
      <c r="F44" s="19" t="s">
        <v>45</v>
      </c>
      <c r="G44" s="20" t="s">
        <v>44</v>
      </c>
      <c r="H44" s="21">
        <v>90</v>
      </c>
      <c r="I44" s="21">
        <f>H44*6</f>
        <v>540</v>
      </c>
      <c r="J44" s="19" t="s">
        <v>11</v>
      </c>
    </row>
    <row r="45" spans="1:10" ht="24.95" customHeight="1" x14ac:dyDescent="0.25">
      <c r="A45" s="18" t="s">
        <v>14</v>
      </c>
      <c r="B45" s="17" t="s">
        <v>34</v>
      </c>
      <c r="C45" s="17" t="s">
        <v>41</v>
      </c>
      <c r="D45" s="19">
        <v>335903</v>
      </c>
      <c r="E45" s="19" t="s">
        <v>38</v>
      </c>
      <c r="F45" s="19" t="s">
        <v>47</v>
      </c>
      <c r="G45" s="20" t="s">
        <v>44</v>
      </c>
      <c r="H45" s="21">
        <v>60</v>
      </c>
      <c r="I45" s="21">
        <f>H45*6</f>
        <v>360</v>
      </c>
      <c r="J45" s="19" t="s">
        <v>11</v>
      </c>
    </row>
    <row r="46" spans="1:10" ht="24.95" customHeight="1" x14ac:dyDescent="0.25">
      <c r="A46" s="24" t="s">
        <v>30</v>
      </c>
      <c r="B46" s="23" t="s">
        <v>25</v>
      </c>
      <c r="C46" s="23">
        <v>44012</v>
      </c>
      <c r="D46" s="25" t="s">
        <v>69</v>
      </c>
      <c r="E46" s="25" t="s">
        <v>39</v>
      </c>
      <c r="F46" s="25" t="s">
        <v>52</v>
      </c>
      <c r="G46" s="26" t="s">
        <v>44</v>
      </c>
      <c r="H46" s="27">
        <v>30</v>
      </c>
      <c r="I46" s="27">
        <f>H46*3</f>
        <v>90</v>
      </c>
      <c r="J46" s="25" t="s">
        <v>11</v>
      </c>
    </row>
    <row r="47" spans="1:10" ht="24.95" customHeight="1" x14ac:dyDescent="0.25">
      <c r="A47" s="24" t="s">
        <v>30</v>
      </c>
      <c r="B47" s="23" t="s">
        <v>25</v>
      </c>
      <c r="C47" s="23">
        <v>44012</v>
      </c>
      <c r="D47" s="25" t="s">
        <v>69</v>
      </c>
      <c r="E47" s="25" t="s">
        <v>38</v>
      </c>
      <c r="F47" s="25" t="s">
        <v>45</v>
      </c>
      <c r="G47" s="26" t="s">
        <v>44</v>
      </c>
      <c r="H47" s="27">
        <v>60</v>
      </c>
      <c r="I47" s="27">
        <f>H47*6</f>
        <v>360</v>
      </c>
      <c r="J47" s="25" t="s">
        <v>11</v>
      </c>
    </row>
    <row r="48" spans="1:10" ht="24.95" customHeight="1" x14ac:dyDescent="0.25">
      <c r="A48" s="24" t="s">
        <v>30</v>
      </c>
      <c r="B48" s="33" t="s">
        <v>33</v>
      </c>
      <c r="C48" s="23">
        <v>44111</v>
      </c>
      <c r="D48" s="25" t="s">
        <v>75</v>
      </c>
      <c r="E48" s="25" t="s">
        <v>39</v>
      </c>
      <c r="F48" s="25" t="s">
        <v>43</v>
      </c>
      <c r="G48" s="26" t="s">
        <v>44</v>
      </c>
      <c r="H48" s="27">
        <v>30</v>
      </c>
      <c r="I48" s="27">
        <f>H48*3</f>
        <v>90</v>
      </c>
      <c r="J48" s="25" t="s">
        <v>11</v>
      </c>
    </row>
    <row r="49" spans="1:10" ht="24.95" customHeight="1" x14ac:dyDescent="0.25">
      <c r="A49" s="18" t="s">
        <v>22</v>
      </c>
      <c r="B49" s="17" t="s">
        <v>25</v>
      </c>
      <c r="C49" s="17">
        <v>44000</v>
      </c>
      <c r="D49" s="19" t="s">
        <v>56</v>
      </c>
      <c r="E49" s="19" t="s">
        <v>39</v>
      </c>
      <c r="F49" s="19" t="s">
        <v>52</v>
      </c>
      <c r="G49" s="20" t="s">
        <v>44</v>
      </c>
      <c r="H49" s="21">
        <v>60</v>
      </c>
      <c r="I49" s="21">
        <f>H49*3</f>
        <v>180</v>
      </c>
      <c r="J49" s="19" t="s">
        <v>11</v>
      </c>
    </row>
    <row r="50" spans="1:10" ht="24.95" customHeight="1" x14ac:dyDescent="0.25">
      <c r="A50" s="18" t="s">
        <v>22</v>
      </c>
      <c r="B50" s="17" t="s">
        <v>25</v>
      </c>
      <c r="C50" s="17">
        <v>44000</v>
      </c>
      <c r="D50" s="19" t="s">
        <v>56</v>
      </c>
      <c r="E50" s="19" t="s">
        <v>38</v>
      </c>
      <c r="F50" s="19" t="s">
        <v>45</v>
      </c>
      <c r="G50" s="20" t="s">
        <v>44</v>
      </c>
      <c r="H50" s="21">
        <v>120</v>
      </c>
      <c r="I50" s="21">
        <f>H50*6</f>
        <v>720</v>
      </c>
      <c r="J50" s="19" t="s">
        <v>11</v>
      </c>
    </row>
    <row r="51" spans="1:10" ht="24.95" customHeight="1" x14ac:dyDescent="0.25">
      <c r="A51" s="18" t="s">
        <v>22</v>
      </c>
      <c r="B51" s="17" t="s">
        <v>34</v>
      </c>
      <c r="C51" s="17" t="s">
        <v>41</v>
      </c>
      <c r="D51" s="19" t="s">
        <v>48</v>
      </c>
      <c r="E51" s="19" t="s">
        <v>39</v>
      </c>
      <c r="F51" s="19" t="s">
        <v>43</v>
      </c>
      <c r="G51" s="17" t="s">
        <v>44</v>
      </c>
      <c r="H51" s="21">
        <v>90</v>
      </c>
      <c r="I51" s="21">
        <f>H51*3</f>
        <v>270</v>
      </c>
      <c r="J51" s="19" t="s">
        <v>11</v>
      </c>
    </row>
    <row r="52" spans="1:10" ht="24.95" customHeight="1" x14ac:dyDescent="0.25">
      <c r="A52" s="18" t="s">
        <v>22</v>
      </c>
      <c r="B52" s="17" t="s">
        <v>34</v>
      </c>
      <c r="C52" s="17" t="s">
        <v>41</v>
      </c>
      <c r="D52" s="19" t="s">
        <v>48</v>
      </c>
      <c r="E52" s="19" t="s">
        <v>38</v>
      </c>
      <c r="F52" s="19" t="s">
        <v>45</v>
      </c>
      <c r="G52" s="20" t="s">
        <v>44</v>
      </c>
      <c r="H52" s="21">
        <v>210</v>
      </c>
      <c r="I52" s="21">
        <f>H52*6</f>
        <v>1260</v>
      </c>
      <c r="J52" s="19" t="s">
        <v>11</v>
      </c>
    </row>
    <row r="53" spans="1:10" ht="24.95" customHeight="1" x14ac:dyDescent="0.25">
      <c r="A53" s="24" t="s">
        <v>17</v>
      </c>
      <c r="B53" s="33" t="s">
        <v>31</v>
      </c>
      <c r="C53" s="23">
        <v>44078</v>
      </c>
      <c r="D53" s="25">
        <v>327897</v>
      </c>
      <c r="E53" s="25" t="s">
        <v>39</v>
      </c>
      <c r="F53" s="25" t="s">
        <v>52</v>
      </c>
      <c r="G53" s="26" t="s">
        <v>44</v>
      </c>
      <c r="H53" s="27">
        <v>80</v>
      </c>
      <c r="I53" s="27">
        <f>H53*3</f>
        <v>240</v>
      </c>
      <c r="J53" s="25" t="s">
        <v>11</v>
      </c>
    </row>
    <row r="54" spans="1:10" ht="24.95" customHeight="1" x14ac:dyDescent="0.25">
      <c r="A54" s="24" t="s">
        <v>17</v>
      </c>
      <c r="B54" s="33" t="s">
        <v>31</v>
      </c>
      <c r="C54" s="23">
        <v>44078</v>
      </c>
      <c r="D54" s="25" t="s">
        <v>74</v>
      </c>
      <c r="E54" s="25" t="s">
        <v>38</v>
      </c>
      <c r="F54" s="25" t="s">
        <v>45</v>
      </c>
      <c r="G54" s="26" t="s">
        <v>44</v>
      </c>
      <c r="H54" s="27">
        <v>280</v>
      </c>
      <c r="I54" s="27">
        <f>H54*6</f>
        <v>1680</v>
      </c>
      <c r="J54" s="25" t="s">
        <v>11</v>
      </c>
    </row>
    <row r="55" spans="1:10" ht="24.95" customHeight="1" x14ac:dyDescent="0.25">
      <c r="A55" s="18" t="s">
        <v>26</v>
      </c>
      <c r="B55" s="34" t="s">
        <v>28</v>
      </c>
      <c r="C55" s="17">
        <v>44042</v>
      </c>
      <c r="D55" s="19" t="s">
        <v>73</v>
      </c>
      <c r="E55" s="19" t="s">
        <v>39</v>
      </c>
      <c r="F55" s="19" t="s">
        <v>52</v>
      </c>
      <c r="G55" s="20" t="s">
        <v>44</v>
      </c>
      <c r="H55" s="21">
        <v>10</v>
      </c>
      <c r="I55" s="21">
        <f>H55*3</f>
        <v>30</v>
      </c>
      <c r="J55" s="19" t="s">
        <v>11</v>
      </c>
    </row>
    <row r="56" spans="1:10" ht="24.95" customHeight="1" x14ac:dyDescent="0.25">
      <c r="A56" s="18" t="s">
        <v>26</v>
      </c>
      <c r="B56" s="34" t="s">
        <v>28</v>
      </c>
      <c r="C56" s="17">
        <v>44042</v>
      </c>
      <c r="D56" s="19" t="s">
        <v>73</v>
      </c>
      <c r="E56" s="19" t="s">
        <v>38</v>
      </c>
      <c r="F56" s="19" t="s">
        <v>45</v>
      </c>
      <c r="G56" s="20" t="s">
        <v>44</v>
      </c>
      <c r="H56" s="21">
        <v>20</v>
      </c>
      <c r="I56" s="21">
        <f>H56*6</f>
        <v>120</v>
      </c>
      <c r="J56" s="19" t="s">
        <v>11</v>
      </c>
    </row>
    <row r="57" spans="1:10" ht="24.95" customHeight="1" x14ac:dyDescent="0.25">
      <c r="A57" s="24" t="s">
        <v>15</v>
      </c>
      <c r="B57" s="23" t="s">
        <v>76</v>
      </c>
      <c r="C57" s="23">
        <v>44153</v>
      </c>
      <c r="D57" s="25" t="s">
        <v>55</v>
      </c>
      <c r="E57" s="25" t="s">
        <v>39</v>
      </c>
      <c r="F57" s="25" t="s">
        <v>43</v>
      </c>
      <c r="G57" s="26" t="s">
        <v>44</v>
      </c>
      <c r="H57" s="27">
        <v>150</v>
      </c>
      <c r="I57" s="27">
        <f>H57*3</f>
        <v>450</v>
      </c>
      <c r="J57" s="25" t="s">
        <v>11</v>
      </c>
    </row>
    <row r="58" spans="1:10" ht="24.95" customHeight="1" x14ac:dyDescent="0.25">
      <c r="A58" s="24" t="s">
        <v>15</v>
      </c>
      <c r="B58" s="23" t="s">
        <v>76</v>
      </c>
      <c r="C58" s="23">
        <v>44153</v>
      </c>
      <c r="D58" s="25" t="s">
        <v>55</v>
      </c>
      <c r="E58" s="25" t="s">
        <v>38</v>
      </c>
      <c r="F58" s="25" t="s">
        <v>45</v>
      </c>
      <c r="G58" s="26" t="s">
        <v>44</v>
      </c>
      <c r="H58" s="27">
        <v>380</v>
      </c>
      <c r="I58" s="27">
        <f>H58*6</f>
        <v>2280</v>
      </c>
      <c r="J58" s="25" t="s">
        <v>11</v>
      </c>
    </row>
    <row r="59" spans="1:10" ht="24.95" customHeight="1" x14ac:dyDescent="0.25">
      <c r="A59" s="24" t="s">
        <v>15</v>
      </c>
      <c r="B59" s="23" t="s">
        <v>34</v>
      </c>
      <c r="C59" s="23">
        <v>44181</v>
      </c>
      <c r="D59" s="25" t="s">
        <v>53</v>
      </c>
      <c r="E59" s="25" t="s">
        <v>39</v>
      </c>
      <c r="F59" s="25" t="s">
        <v>43</v>
      </c>
      <c r="G59" s="26" t="s">
        <v>44</v>
      </c>
      <c r="H59" s="27">
        <v>80</v>
      </c>
      <c r="I59" s="27">
        <f>H59*3</f>
        <v>240</v>
      </c>
      <c r="J59" s="25" t="s">
        <v>11</v>
      </c>
    </row>
    <row r="60" spans="1:10" ht="24.95" customHeight="1" x14ac:dyDescent="0.25">
      <c r="A60" s="24" t="s">
        <v>15</v>
      </c>
      <c r="B60" s="23" t="s">
        <v>34</v>
      </c>
      <c r="C60" s="23">
        <v>44181</v>
      </c>
      <c r="D60" s="25" t="s">
        <v>53</v>
      </c>
      <c r="E60" s="25" t="s">
        <v>38</v>
      </c>
      <c r="F60" s="25" t="s">
        <v>47</v>
      </c>
      <c r="G60" s="26" t="s">
        <v>44</v>
      </c>
      <c r="H60" s="27">
        <v>90</v>
      </c>
      <c r="I60" s="27">
        <f>H60*6</f>
        <v>540</v>
      </c>
      <c r="J60" s="25" t="s">
        <v>11</v>
      </c>
    </row>
    <row r="61" spans="1:10" ht="24.95" customHeight="1" x14ac:dyDescent="0.25">
      <c r="A61" s="30" t="s">
        <v>35</v>
      </c>
      <c r="B61" s="31"/>
      <c r="C61" s="30"/>
      <c r="D61" s="30" t="s">
        <v>35</v>
      </c>
      <c r="E61" s="30" t="s">
        <v>35</v>
      </c>
      <c r="F61" s="30" t="s">
        <v>35</v>
      </c>
      <c r="G61" s="30" t="s">
        <v>35</v>
      </c>
      <c r="H61" s="32"/>
      <c r="I61" s="32">
        <f>SUM(I7:I60)</f>
        <v>25890</v>
      </c>
      <c r="J61" s="30" t="s">
        <v>35</v>
      </c>
    </row>
    <row r="64" spans="1:10" x14ac:dyDescent="0.25">
      <c r="A64" s="35" t="s">
        <v>95</v>
      </c>
      <c r="C64" s="29"/>
      <c r="J64" s="22"/>
    </row>
    <row r="65" spans="1:10" x14ac:dyDescent="0.25">
      <c r="A65" s="3" t="s">
        <v>36</v>
      </c>
      <c r="J65" s="22"/>
    </row>
  </sheetData>
  <autoFilter ref="A6:J61">
    <sortState ref="A7:J61">
      <sortCondition ref="A6:A61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B9" sqref="B9"/>
    </sheetView>
  </sheetViews>
  <sheetFormatPr defaultRowHeight="15" x14ac:dyDescent="0.25"/>
  <cols>
    <col min="1" max="1" width="38.7109375" style="6" customWidth="1"/>
    <col min="2" max="2" width="15.5703125" style="8" customWidth="1"/>
    <col min="3" max="3" width="15.85546875" style="6" customWidth="1"/>
    <col min="4" max="4" width="13.28515625" style="6" customWidth="1"/>
    <col min="5" max="5" width="49.85546875" style="6" customWidth="1"/>
    <col min="6" max="6" width="13.85546875" style="6" customWidth="1"/>
    <col min="7" max="7" width="13.42578125" style="6" customWidth="1"/>
    <col min="8" max="8" width="14" style="6" customWidth="1"/>
    <col min="9" max="9" width="15.7109375" style="6" customWidth="1"/>
    <col min="10" max="10" width="23.85546875" style="7" customWidth="1"/>
    <col min="11" max="16384" width="9.140625" style="7"/>
  </cols>
  <sheetData>
    <row r="1" spans="1:10" ht="22.5" x14ac:dyDescent="0.25">
      <c r="A1" s="4" t="s">
        <v>0</v>
      </c>
      <c r="C1" s="5"/>
    </row>
    <row r="2" spans="1:10" x14ac:dyDescent="0.25">
      <c r="A2" s="8"/>
      <c r="C2" s="9"/>
    </row>
    <row r="3" spans="1:10" x14ac:dyDescent="0.25">
      <c r="A3" s="10" t="s">
        <v>1</v>
      </c>
      <c r="C3" s="11"/>
    </row>
    <row r="4" spans="1:10" x14ac:dyDescent="0.25">
      <c r="A4" s="10" t="s">
        <v>92</v>
      </c>
      <c r="C4" s="11"/>
    </row>
    <row r="6" spans="1:10" s="6" customFormat="1" ht="24.95" customHeight="1" x14ac:dyDescent="0.25">
      <c r="A6" s="1" t="s">
        <v>4</v>
      </c>
      <c r="B6" s="1" t="s">
        <v>2</v>
      </c>
      <c r="C6" s="1" t="s">
        <v>3</v>
      </c>
      <c r="D6" s="1" t="s">
        <v>5</v>
      </c>
      <c r="E6" s="1" t="s">
        <v>6</v>
      </c>
      <c r="F6" s="1" t="s">
        <v>7</v>
      </c>
      <c r="G6" s="1" t="s">
        <v>8</v>
      </c>
      <c r="H6" s="2" t="s">
        <v>93</v>
      </c>
      <c r="I6" s="1" t="s">
        <v>94</v>
      </c>
      <c r="J6" s="1" t="s">
        <v>9</v>
      </c>
    </row>
    <row r="7" spans="1:10" ht="24.95" customHeight="1" x14ac:dyDescent="0.25">
      <c r="A7" s="24" t="s">
        <v>23</v>
      </c>
      <c r="B7" s="23" t="s">
        <v>12</v>
      </c>
      <c r="C7" s="23">
        <v>44285</v>
      </c>
      <c r="D7" s="25" t="s">
        <v>86</v>
      </c>
      <c r="E7" s="25" t="s">
        <v>38</v>
      </c>
      <c r="F7" s="25" t="s">
        <v>47</v>
      </c>
      <c r="G7" s="26" t="s">
        <v>44</v>
      </c>
      <c r="H7" s="27">
        <v>20</v>
      </c>
      <c r="I7" s="27">
        <f>H7*6</f>
        <v>120</v>
      </c>
      <c r="J7" s="25" t="s">
        <v>11</v>
      </c>
    </row>
    <row r="8" spans="1:10" ht="24.95" customHeight="1" x14ac:dyDescent="0.25">
      <c r="A8" s="18" t="s">
        <v>29</v>
      </c>
      <c r="B8" s="17" t="s">
        <v>21</v>
      </c>
      <c r="C8" s="17">
        <v>44293</v>
      </c>
      <c r="D8" s="19" t="s">
        <v>90</v>
      </c>
      <c r="E8" s="19" t="s">
        <v>39</v>
      </c>
      <c r="F8" s="19" t="s">
        <v>43</v>
      </c>
      <c r="G8" s="20" t="s">
        <v>44</v>
      </c>
      <c r="H8" s="21">
        <v>10</v>
      </c>
      <c r="I8" s="21">
        <f>H8*3</f>
        <v>30</v>
      </c>
      <c r="J8" s="19" t="s">
        <v>11</v>
      </c>
    </row>
    <row r="9" spans="1:10" ht="24.95" customHeight="1" x14ac:dyDescent="0.25">
      <c r="A9" s="18" t="s">
        <v>29</v>
      </c>
      <c r="B9" s="17" t="s">
        <v>21</v>
      </c>
      <c r="C9" s="17">
        <v>44293</v>
      </c>
      <c r="D9" s="19" t="s">
        <v>90</v>
      </c>
      <c r="E9" s="19" t="s">
        <v>38</v>
      </c>
      <c r="F9" s="19" t="s">
        <v>47</v>
      </c>
      <c r="G9" s="20" t="s">
        <v>44</v>
      </c>
      <c r="H9" s="21">
        <v>10</v>
      </c>
      <c r="I9" s="21">
        <f>H9*6</f>
        <v>60</v>
      </c>
      <c r="J9" s="19" t="s">
        <v>11</v>
      </c>
    </row>
    <row r="10" spans="1:10" ht="24.95" customHeight="1" x14ac:dyDescent="0.25">
      <c r="A10" s="24" t="s">
        <v>16</v>
      </c>
      <c r="B10" s="23" t="s">
        <v>91</v>
      </c>
      <c r="C10" s="23">
        <v>44237</v>
      </c>
      <c r="D10" s="25" t="s">
        <v>79</v>
      </c>
      <c r="E10" s="25" t="s">
        <v>39</v>
      </c>
      <c r="F10" s="25" t="s">
        <v>43</v>
      </c>
      <c r="G10" s="26" t="s">
        <v>44</v>
      </c>
      <c r="H10" s="27">
        <v>20</v>
      </c>
      <c r="I10" s="27">
        <f>H10*3</f>
        <v>60</v>
      </c>
      <c r="J10" s="25" t="s">
        <v>11</v>
      </c>
    </row>
    <row r="11" spans="1:10" ht="24.95" customHeight="1" x14ac:dyDescent="0.25">
      <c r="A11" s="24" t="s">
        <v>16</v>
      </c>
      <c r="B11" s="23" t="s">
        <v>21</v>
      </c>
      <c r="C11" s="23">
        <v>44292</v>
      </c>
      <c r="D11" s="25" t="s">
        <v>89</v>
      </c>
      <c r="E11" s="25" t="s">
        <v>39</v>
      </c>
      <c r="F11" s="25" t="s">
        <v>43</v>
      </c>
      <c r="G11" s="26" t="s">
        <v>44</v>
      </c>
      <c r="H11" s="27">
        <v>10</v>
      </c>
      <c r="I11" s="27">
        <f>H11*3</f>
        <v>30</v>
      </c>
      <c r="J11" s="25" t="s">
        <v>11</v>
      </c>
    </row>
    <row r="12" spans="1:10" ht="24.95" customHeight="1" x14ac:dyDescent="0.25">
      <c r="A12" s="24" t="s">
        <v>16</v>
      </c>
      <c r="B12" s="23" t="s">
        <v>21</v>
      </c>
      <c r="C12" s="23">
        <v>44292</v>
      </c>
      <c r="D12" s="25" t="s">
        <v>89</v>
      </c>
      <c r="E12" s="25" t="s">
        <v>38</v>
      </c>
      <c r="F12" s="25" t="s">
        <v>47</v>
      </c>
      <c r="G12" s="26" t="s">
        <v>44</v>
      </c>
      <c r="H12" s="27">
        <v>40</v>
      </c>
      <c r="I12" s="27">
        <f>H12*6</f>
        <v>240</v>
      </c>
      <c r="J12" s="25" t="s">
        <v>11</v>
      </c>
    </row>
    <row r="13" spans="1:10" ht="24.95" customHeight="1" x14ac:dyDescent="0.25">
      <c r="A13" s="18" t="s">
        <v>20</v>
      </c>
      <c r="B13" s="17" t="s">
        <v>12</v>
      </c>
      <c r="C13" s="17">
        <v>44284</v>
      </c>
      <c r="D13" s="19" t="s">
        <v>80</v>
      </c>
      <c r="E13" s="19" t="s">
        <v>39</v>
      </c>
      <c r="F13" s="19" t="s">
        <v>43</v>
      </c>
      <c r="G13" s="20" t="s">
        <v>44</v>
      </c>
      <c r="H13" s="21">
        <v>10</v>
      </c>
      <c r="I13" s="21">
        <f>H13*3</f>
        <v>30</v>
      </c>
      <c r="J13" s="19" t="s">
        <v>11</v>
      </c>
    </row>
    <row r="14" spans="1:10" ht="24.95" customHeight="1" x14ac:dyDescent="0.25">
      <c r="A14" s="18" t="s">
        <v>20</v>
      </c>
      <c r="B14" s="17" t="s">
        <v>12</v>
      </c>
      <c r="C14" s="17">
        <v>44284</v>
      </c>
      <c r="D14" s="19" t="s">
        <v>80</v>
      </c>
      <c r="E14" s="19" t="s">
        <v>38</v>
      </c>
      <c r="F14" s="19" t="s">
        <v>47</v>
      </c>
      <c r="G14" s="20" t="s">
        <v>44</v>
      </c>
      <c r="H14" s="21">
        <v>150</v>
      </c>
      <c r="I14" s="21">
        <f>H14*6</f>
        <v>900</v>
      </c>
      <c r="J14" s="19" t="s">
        <v>11</v>
      </c>
    </row>
    <row r="15" spans="1:10" ht="24.95" customHeight="1" x14ac:dyDescent="0.25">
      <c r="A15" s="24" t="s">
        <v>77</v>
      </c>
      <c r="B15" s="23" t="s">
        <v>91</v>
      </c>
      <c r="C15" s="23">
        <v>44231</v>
      </c>
      <c r="D15" s="25" t="s">
        <v>87</v>
      </c>
      <c r="E15" s="25" t="s">
        <v>39</v>
      </c>
      <c r="F15" s="25" t="s">
        <v>43</v>
      </c>
      <c r="G15" s="26" t="s">
        <v>44</v>
      </c>
      <c r="H15" s="27">
        <v>100</v>
      </c>
      <c r="I15" s="27">
        <f>H15*3</f>
        <v>300</v>
      </c>
      <c r="J15" s="25" t="s">
        <v>11</v>
      </c>
    </row>
    <row r="16" spans="1:10" ht="24.95" customHeight="1" x14ac:dyDescent="0.25">
      <c r="A16" s="24" t="s">
        <v>77</v>
      </c>
      <c r="B16" s="23" t="s">
        <v>91</v>
      </c>
      <c r="C16" s="23">
        <v>44231</v>
      </c>
      <c r="D16" s="25" t="s">
        <v>87</v>
      </c>
      <c r="E16" s="25" t="s">
        <v>38</v>
      </c>
      <c r="F16" s="25" t="s">
        <v>47</v>
      </c>
      <c r="G16" s="26" t="s">
        <v>44</v>
      </c>
      <c r="H16" s="27">
        <v>50</v>
      </c>
      <c r="I16" s="27">
        <f>H16*6</f>
        <v>300</v>
      </c>
      <c r="J16" s="25" t="s">
        <v>11</v>
      </c>
    </row>
    <row r="17" spans="1:10" ht="24.95" customHeight="1" x14ac:dyDescent="0.25">
      <c r="A17" s="18" t="s">
        <v>27</v>
      </c>
      <c r="B17" s="17" t="s">
        <v>12</v>
      </c>
      <c r="C17" s="17">
        <v>44284</v>
      </c>
      <c r="D17" s="19" t="s">
        <v>82</v>
      </c>
      <c r="E17" s="19" t="s">
        <v>39</v>
      </c>
      <c r="F17" s="19" t="s">
        <v>43</v>
      </c>
      <c r="G17" s="20" t="s">
        <v>44</v>
      </c>
      <c r="H17" s="21">
        <v>30</v>
      </c>
      <c r="I17" s="21">
        <f>H17*3</f>
        <v>90</v>
      </c>
      <c r="J17" s="19" t="s">
        <v>11</v>
      </c>
    </row>
    <row r="18" spans="1:10" ht="24.95" customHeight="1" x14ac:dyDescent="0.25">
      <c r="A18" s="18" t="s">
        <v>27</v>
      </c>
      <c r="B18" s="17" t="s">
        <v>12</v>
      </c>
      <c r="C18" s="17">
        <v>44284</v>
      </c>
      <c r="D18" s="19" t="s">
        <v>82</v>
      </c>
      <c r="E18" s="19" t="s">
        <v>38</v>
      </c>
      <c r="F18" s="19" t="s">
        <v>47</v>
      </c>
      <c r="G18" s="20" t="s">
        <v>44</v>
      </c>
      <c r="H18" s="21">
        <v>80</v>
      </c>
      <c r="I18" s="21">
        <f>H18*6</f>
        <v>480</v>
      </c>
      <c r="J18" s="19" t="s">
        <v>11</v>
      </c>
    </row>
    <row r="19" spans="1:10" ht="24.95" customHeight="1" x14ac:dyDescent="0.25">
      <c r="A19" s="24" t="s">
        <v>32</v>
      </c>
      <c r="B19" s="23" t="s">
        <v>12</v>
      </c>
      <c r="C19" s="23">
        <v>44284</v>
      </c>
      <c r="D19" s="25" t="s">
        <v>81</v>
      </c>
      <c r="E19" s="25" t="s">
        <v>39</v>
      </c>
      <c r="F19" s="25" t="s">
        <v>43</v>
      </c>
      <c r="G19" s="26" t="s">
        <v>44</v>
      </c>
      <c r="H19" s="27">
        <v>10</v>
      </c>
      <c r="I19" s="27">
        <f>H19*3</f>
        <v>30</v>
      </c>
      <c r="J19" s="25" t="s">
        <v>11</v>
      </c>
    </row>
    <row r="20" spans="1:10" ht="24.95" customHeight="1" x14ac:dyDescent="0.25">
      <c r="A20" s="18" t="s">
        <v>24</v>
      </c>
      <c r="B20" s="17" t="s">
        <v>12</v>
      </c>
      <c r="C20" s="17">
        <v>44285</v>
      </c>
      <c r="D20" s="19" t="s">
        <v>83</v>
      </c>
      <c r="E20" s="19" t="s">
        <v>39</v>
      </c>
      <c r="F20" s="19" t="s">
        <v>43</v>
      </c>
      <c r="G20" s="20" t="s">
        <v>44</v>
      </c>
      <c r="H20" s="21">
        <v>160</v>
      </c>
      <c r="I20" s="21">
        <f>H20*3</f>
        <v>480</v>
      </c>
      <c r="J20" s="19" t="s">
        <v>11</v>
      </c>
    </row>
    <row r="21" spans="1:10" ht="24.95" customHeight="1" x14ac:dyDescent="0.25">
      <c r="A21" s="18" t="s">
        <v>24</v>
      </c>
      <c r="B21" s="17" t="s">
        <v>12</v>
      </c>
      <c r="C21" s="17">
        <v>44285</v>
      </c>
      <c r="D21" s="19" t="s">
        <v>83</v>
      </c>
      <c r="E21" s="19" t="s">
        <v>38</v>
      </c>
      <c r="F21" s="19" t="s">
        <v>47</v>
      </c>
      <c r="G21" s="20" t="s">
        <v>44</v>
      </c>
      <c r="H21" s="21">
        <v>400</v>
      </c>
      <c r="I21" s="21">
        <f>H21*6</f>
        <v>2400</v>
      </c>
      <c r="J21" s="19" t="s">
        <v>11</v>
      </c>
    </row>
    <row r="22" spans="1:10" ht="24.95" customHeight="1" x14ac:dyDescent="0.25">
      <c r="A22" s="24" t="s">
        <v>13</v>
      </c>
      <c r="B22" s="23" t="s">
        <v>12</v>
      </c>
      <c r="C22" s="23">
        <v>44285</v>
      </c>
      <c r="D22" s="25" t="s">
        <v>84</v>
      </c>
      <c r="E22" s="25" t="s">
        <v>39</v>
      </c>
      <c r="F22" s="25" t="s">
        <v>43</v>
      </c>
      <c r="G22" s="26" t="s">
        <v>44</v>
      </c>
      <c r="H22" s="27">
        <v>10</v>
      </c>
      <c r="I22" s="27">
        <f>H22*3</f>
        <v>30</v>
      </c>
      <c r="J22" s="25" t="s">
        <v>11</v>
      </c>
    </row>
    <row r="23" spans="1:10" ht="24.95" customHeight="1" x14ac:dyDescent="0.25">
      <c r="A23" s="24" t="s">
        <v>13</v>
      </c>
      <c r="B23" s="23" t="s">
        <v>12</v>
      </c>
      <c r="C23" s="23">
        <v>44285</v>
      </c>
      <c r="D23" s="25" t="s">
        <v>84</v>
      </c>
      <c r="E23" s="25" t="s">
        <v>38</v>
      </c>
      <c r="F23" s="25" t="s">
        <v>47</v>
      </c>
      <c r="G23" s="26" t="s">
        <v>44</v>
      </c>
      <c r="H23" s="27">
        <v>10</v>
      </c>
      <c r="I23" s="27">
        <f>H23*6</f>
        <v>60</v>
      </c>
      <c r="J23" s="25" t="s">
        <v>11</v>
      </c>
    </row>
    <row r="24" spans="1:10" ht="24.95" customHeight="1" x14ac:dyDescent="0.25">
      <c r="A24" s="18" t="s">
        <v>26</v>
      </c>
      <c r="B24" s="17" t="s">
        <v>12</v>
      </c>
      <c r="C24" s="17">
        <v>44285</v>
      </c>
      <c r="D24" s="19" t="s">
        <v>85</v>
      </c>
      <c r="E24" s="19" t="s">
        <v>39</v>
      </c>
      <c r="F24" s="19" t="s">
        <v>43</v>
      </c>
      <c r="G24" s="20" t="s">
        <v>44</v>
      </c>
      <c r="H24" s="21">
        <v>10</v>
      </c>
      <c r="I24" s="21">
        <f>H24*3</f>
        <v>30</v>
      </c>
      <c r="J24" s="19" t="s">
        <v>11</v>
      </c>
    </row>
    <row r="25" spans="1:10" ht="24.95" customHeight="1" x14ac:dyDescent="0.25">
      <c r="A25" s="18" t="s">
        <v>26</v>
      </c>
      <c r="B25" s="17" t="s">
        <v>12</v>
      </c>
      <c r="C25" s="17">
        <v>44285</v>
      </c>
      <c r="D25" s="19" t="s">
        <v>85</v>
      </c>
      <c r="E25" s="19" t="s">
        <v>38</v>
      </c>
      <c r="F25" s="19" t="s">
        <v>47</v>
      </c>
      <c r="G25" s="20" t="s">
        <v>44</v>
      </c>
      <c r="H25" s="21">
        <v>20</v>
      </c>
      <c r="I25" s="21">
        <f>H25*6</f>
        <v>120</v>
      </c>
      <c r="J25" s="19" t="s">
        <v>11</v>
      </c>
    </row>
    <row r="26" spans="1:10" ht="24.95" customHeight="1" x14ac:dyDescent="0.25">
      <c r="A26" s="24" t="s">
        <v>15</v>
      </c>
      <c r="B26" s="23" t="s">
        <v>21</v>
      </c>
      <c r="C26" s="23">
        <v>44292</v>
      </c>
      <c r="D26" s="25" t="s">
        <v>88</v>
      </c>
      <c r="E26" s="25" t="s">
        <v>39</v>
      </c>
      <c r="F26" s="25" t="s">
        <v>43</v>
      </c>
      <c r="G26" s="26" t="s">
        <v>44</v>
      </c>
      <c r="H26" s="27">
        <v>1480</v>
      </c>
      <c r="I26" s="27">
        <f>H26*3</f>
        <v>4440</v>
      </c>
      <c r="J26" s="25" t="s">
        <v>11</v>
      </c>
    </row>
    <row r="27" spans="1:10" ht="24.95" customHeight="1" x14ac:dyDescent="0.25">
      <c r="A27" s="24" t="s">
        <v>15</v>
      </c>
      <c r="B27" s="23" t="s">
        <v>21</v>
      </c>
      <c r="C27" s="23">
        <v>44292</v>
      </c>
      <c r="D27" s="25" t="s">
        <v>88</v>
      </c>
      <c r="E27" s="25" t="s">
        <v>38</v>
      </c>
      <c r="F27" s="25" t="s">
        <v>47</v>
      </c>
      <c r="G27" s="26" t="s">
        <v>44</v>
      </c>
      <c r="H27" s="27">
        <v>2500</v>
      </c>
      <c r="I27" s="27">
        <f>H27*6</f>
        <v>15000</v>
      </c>
      <c r="J27" s="25" t="s">
        <v>11</v>
      </c>
    </row>
    <row r="28" spans="1:10" ht="24.95" customHeight="1" x14ac:dyDescent="0.25">
      <c r="A28" s="30" t="s">
        <v>35</v>
      </c>
      <c r="B28" s="31"/>
      <c r="C28" s="30"/>
      <c r="D28" s="30" t="s">
        <v>35</v>
      </c>
      <c r="E28" s="30" t="s">
        <v>35</v>
      </c>
      <c r="F28" s="30" t="s">
        <v>35</v>
      </c>
      <c r="G28" s="30" t="s">
        <v>35</v>
      </c>
      <c r="H28" s="32"/>
      <c r="I28" s="32">
        <f>SUM(I7:I27)</f>
        <v>25230</v>
      </c>
      <c r="J28" s="30" t="s">
        <v>35</v>
      </c>
    </row>
    <row r="31" spans="1:10" x14ac:dyDescent="0.25">
      <c r="A31" s="35" t="s">
        <v>95</v>
      </c>
      <c r="C31" s="29"/>
      <c r="J31" s="22"/>
    </row>
    <row r="32" spans="1:10" x14ac:dyDescent="0.25">
      <c r="A32" s="3" t="s">
        <v>36</v>
      </c>
      <c r="J32" s="22"/>
    </row>
  </sheetData>
  <autoFilter ref="A6:J28">
    <sortState ref="A7:J28">
      <sortCondition ref="A6"/>
    </sortState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 Alencar Rodrigues</dc:creator>
  <cp:lastModifiedBy>Fernanda Cristina da Silva</cp:lastModifiedBy>
  <dcterms:created xsi:type="dcterms:W3CDTF">2021-06-28T18:39:19Z</dcterms:created>
  <dcterms:modified xsi:type="dcterms:W3CDTF">2021-07-14T20:19:13Z</dcterms:modified>
</cp:coreProperties>
</file>